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Ana\Documents\TxDOT\2018 Oct\Application\BCA\AT_Templates_Methods\AT_Templates_Methods\270_HOU_86_AT_NASA\"/>
    </mc:Choice>
  </mc:AlternateContent>
  <bookViews>
    <workbookView xWindow="0" yWindow="0" windowWidth="23250" windowHeight="13170"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52511"/>
</workbook>
</file>

<file path=xl/calcChain.xml><?xml version="1.0" encoding="utf-8"?>
<calcChain xmlns="http://schemas.openxmlformats.org/spreadsheetml/2006/main">
  <c r="G34" i="11" l="1"/>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G5" i="7"/>
  <c r="H5" i="7" s="1"/>
  <c r="B17" i="7"/>
  <c r="B16" i="7"/>
  <c r="E17" i="7"/>
  <c r="N7" i="12" l="1"/>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s="1"/>
  <c r="J7" i="7" s="1"/>
  <c r="R9" i="12"/>
  <c r="H10" i="12"/>
  <c r="J6" i="7"/>
  <c r="J5" i="7"/>
  <c r="J4" i="7"/>
  <c r="N10" i="12" l="1"/>
  <c r="O10" i="12" s="1"/>
  <c r="L10" i="12"/>
  <c r="H8" i="7"/>
  <c r="I8" i="7" s="1"/>
  <c r="J8" i="7" s="1"/>
  <c r="G9" i="7"/>
  <c r="G18" i="5"/>
  <c r="H17" i="5"/>
  <c r="J17" i="5"/>
  <c r="K17" i="5" s="1"/>
  <c r="Q10" i="12"/>
  <c r="R10" i="12"/>
  <c r="H11" i="12"/>
  <c r="N11" i="12" l="1"/>
  <c r="O11" i="12" s="1"/>
  <c r="L11" i="12"/>
  <c r="I17" i="5"/>
  <c r="G10" i="7"/>
  <c r="H9" i="7"/>
  <c r="I9" i="7"/>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c r="J16" i="7" s="1"/>
  <c r="G17" i="7"/>
  <c r="Q18" i="12"/>
  <c r="R18" i="12"/>
  <c r="H19" i="12"/>
  <c r="L19" i="12" s="1"/>
  <c r="N19" i="12" l="1"/>
  <c r="O19" i="12" s="1"/>
  <c r="H17" i="7"/>
  <c r="I17" i="7"/>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s="1"/>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<sst xmlns="http://schemas.openxmlformats.org/spreadsheetml/2006/main" count="291" uniqueCount="236">
  <si>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</si>
  <si>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</si>
  <si>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</si>
  <si>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</si>
  <si>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</si>
  <si>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</si>
  <si>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</si>
  <si>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</si>
  <si>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</si>
  <si>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</si>
  <si>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</si>
  <si>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</si>
  <si>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</si>
  <si>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</si>
  <si>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</si>
  <si>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</si>
  <si>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</si>
  <si>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</si>
  <si>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</si>
  <si>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</si>
  <si>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</si>
  <si>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</si>
  <si>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</si>
  <si>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</si>
  <si>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</si>
  <si>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</si>
  <si>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</si>
  <si>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</si>
  <si>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</si>
  <si>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</si>
  <si>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</si>
  <si>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</si>
  <si>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</si>
  <si>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</si>
  <si>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</si>
  <si>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</si>
  <si>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</si>
  <si>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</si>
  <si>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</si>
  <si>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</si>
  <si>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</si>
  <si>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</si>
  <si>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</si>
  <si>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</si>
  <si>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</si>
  <si>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</si>
  <si>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</si>
  <si>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</si>
  <si>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</si>
  <si>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</si>
  <si>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</si>
  <si>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</si>
  <si>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</si>
  <si>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</si>
  <si>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</si>
  <si>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</si>
  <si>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</si>
  <si>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</si>
  <si>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</si>
  <si>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</si>
  <si>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</si>
  <si>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</si>
  <si>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</si>
  <si>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</si>
  <si>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</si>
  <si>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</si>
  <si>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</si>
  <si>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</si>
  <si>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</si>
  <si>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</si>
  <si>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</si>
  <si>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</si>
  <si>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</si>
  <si>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</si>
  <si>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</si>
  <si>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</si>
  <si>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</si>
  <si>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</si>
  <si>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</si>
  <si>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</si>
  <si>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</si>
  <si>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</si>
  <si>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</si>
  <si>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</si>
  <si>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</si>
  <si>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</si>
  <si>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</si>
  <si>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</si>
  <si>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</si>
  <si>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</si>
  <si>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</si>
  <si>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</si>
  <si>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</si>
  <si>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</si>
  <si>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</si>
  <si>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</si>
  <si>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</si>
  <si>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</si>
  <si>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</si>
  <si>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</si>
  <si>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</si>
  <si>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</si>
  <si>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</si>
  <si>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</si>
  <si>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</si>
  <si>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</si>
  <si>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</si>
  <si>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</si>
  <si>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</si>
  <si>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</si>
  <si>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</si>
  <si>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</si>
  <si>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</si>
  <si>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</si>
  <si>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</si>
  <si>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</si>
  <si>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</si>
  <si>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</si>
  <si>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</si>
  <si>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</si>
  <si>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</si>
  <si>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</si>
  <si>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</si>
  <si>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</si>
  <si>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</si>
  <si>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</si>
  <si>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</si>
  <si>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</si>
  <si>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</si>
  <si>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</si>
  <si>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</si>
  <si>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</si>
  <si>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</si>
  <si>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</si>
  <si>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</si>
  <si>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</si>
  <si>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</si>
  <si>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</si>
  <si>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</si>
  <si>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</si>
  <si>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</si>
  <si>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</si>
  <si>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</si>
  <si>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</si>
  <si>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</si>
  <si>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</si>
  <si>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</si>
  <si>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</si>
  <si>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</si>
  <si>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</si>
  <si>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</si>
  <si>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</si>
  <si>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</si>
  <si>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</si>
  <si>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</si>
  <si>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</si>
  <si>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</si>
  <si>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</si>
  <si>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</si>
  <si>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</si>
  <si>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</si>
  <si>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</si>
  <si>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</si>
  <si>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</si>
  <si>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</si>
  <si>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</si>
  <si>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</si>
  <si>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</si>
  <si>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</si>
  <si>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</si>
  <si>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</si>
  <si>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</si>
  <si>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</si>
  <si>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</si>
  <si>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</si>
  <si>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</si>
  <si>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</si>
  <si>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</si>
  <si>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</si>
  <si>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</si>
  <si>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</si>
  <si>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</si>
  <si>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</si>
  <si>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</si>
  <si>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</si>
  <si>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</si>
  <si>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</si>
  <si>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</si>
  <si>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</si>
  <si>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</si>
  <si>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</si>
  <si>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</si>
  <si>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</si>
  <si>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</si>
  <si>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</si>
  <si>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</si>
  <si>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</si>
  <si>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</si>
  <si>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</si>
  <si>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</si>
  <si>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</si>
  <si>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</si>
  <si>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</si>
  <si>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</si>
  <si>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</si>
  <si>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</si>
  <si>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</si>
  <si>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</si>
  <si>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</si>
  <si>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</si>
  <si>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</si>
  <si>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</si>
  <si>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</si>
  <si>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</si>
  <si>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</si>
  <si>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</si>
  <si>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</si>
  <si>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</si>
  <si>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</si>
  <si>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</si>
  <si>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</si>
  <si>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</si>
  <si>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</si>
  <si>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</si>
  <si>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</si>
  <si>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</si>
  <si>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</si>
  <si>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</si>
  <si>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</si>
  <si>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</si>
  <si>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</si>
  <si>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</si>
  <si>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</si>
  <si>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NASA 1</t>
  </si>
  <si>
    <t>Saturn Lane</t>
  </si>
  <si>
    <t>Kirby St</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</si>
</sst>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5"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
      <sz val="7"/>
      <color rgb="FF000000"/>
      <name val="Arial"/>
      <family val="2"/>
    </font>
  </fonts>
  <fills count="21">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
      <patternFill patternType="solid">
        <fgColor rgb="FFFFFFF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60">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14" fillId="20" borderId="0" xfId="0" applyFont="1" applyFill="1" applyAlignment="1" applyProtection="1">
      <alignment horizontal="center" vertical="center" wrapText="1"/>
      <protection locked="0"/>
    </xf>
    <xf numFmtId="3" fontId="14" fillId="20" borderId="0" xfId="0" applyNumberFormat="1" applyFont="1" applyFill="1" applyAlignment="1" applyProtection="1">
      <alignment horizontal="center" vertical="center" wrapText="1"/>
      <protection locked="0"/>
    </xf>
    <xf numFmtId="9" fontId="0" fillId="0" borderId="0" xfId="0" applyNumberFormat="1" applyProtection="1">
      <protection locked="0"/>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xmlns=""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xmlns=""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xmlns=""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xmlns=""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xmlns=""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52" t="s">
        <v>40</v>
      </c>
      <c r="E6" s="153"/>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52" t="s">
        <v>40</v>
      </c>
      <c r="E6" s="153"/>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52" t="s">
        <v>41</v>
      </c>
      <c r="E8" s="153"/>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H46"/>
  <sheetViews>
    <sheetView tabSelected="1" topLeftCell="A4" zoomScale="115" zoomScaleNormal="115" workbookViewId="0">
      <selection activeCell="C13" sqref="C13"/>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x14ac:dyDescent="0.25">
      <c r="A6" s="8" t="s">
        <v>97</v>
      </c>
      <c r="B6" s="137" t="s">
        <v>233</v>
      </c>
      <c r="D6" s="8"/>
      <c r="E6" s="103" t="s">
        <v>187</v>
      </c>
    </row>
    <row r="7" spans="1:7" x14ac:dyDescent="0.25">
      <c r="A7" s="8" t="s">
        <v>98</v>
      </c>
      <c r="B7" s="138" t="s">
        <v>200</v>
      </c>
      <c r="D7" s="104"/>
      <c r="E7" s="103" t="s">
        <v>196</v>
      </c>
    </row>
    <row r="8" spans="1:7" x14ac:dyDescent="0.25">
      <c r="A8" s="8" t="s">
        <v>99</v>
      </c>
      <c r="B8" s="138" t="s">
        <v>205</v>
      </c>
      <c r="D8" s="105"/>
      <c r="E8" s="103" t="s">
        <v>216</v>
      </c>
    </row>
    <row r="9" spans="1:7" x14ac:dyDescent="0.25">
      <c r="A9" s="8" t="s">
        <v>100</v>
      </c>
      <c r="B9" s="138" t="s">
        <v>233</v>
      </c>
      <c r="D9" s="106"/>
      <c r="E9" s="103" t="s">
        <v>188</v>
      </c>
    </row>
    <row r="10" spans="1:7" x14ac:dyDescent="0.25">
      <c r="A10" s="8" t="s">
        <v>101</v>
      </c>
      <c r="B10" s="138" t="s">
        <v>234</v>
      </c>
    </row>
    <row r="11" spans="1:7" x14ac:dyDescent="0.25">
      <c r="A11" s="8" t="s">
        <v>102</v>
      </c>
      <c r="B11" s="138" t="s">
        <v>235</v>
      </c>
    </row>
    <row r="12" spans="1:7" x14ac:dyDescent="0.25">
      <c r="A12" s="8" t="s">
        <v>103</v>
      </c>
      <c r="B12" s="138">
        <v>2.72</v>
      </c>
    </row>
    <row r="13" spans="1:7" x14ac:dyDescent="0.25">
      <c r="A13" s="8" t="s">
        <v>68</v>
      </c>
      <c r="B13" s="138">
        <v>270</v>
      </c>
      <c r="F13" s="120"/>
    </row>
    <row r="14" spans="1:7" x14ac:dyDescent="0.25">
      <c r="A14" s="8" t="s">
        <v>69</v>
      </c>
      <c r="B14" s="138"/>
    </row>
    <row r="17" spans="1:7" x14ac:dyDescent="0.25">
      <c r="A17" s="119" t="s">
        <v>120</v>
      </c>
      <c r="E17" s="154" t="s">
        <v>231</v>
      </c>
      <c r="F17" s="155"/>
    </row>
    <row r="18" spans="1:7" x14ac:dyDescent="0.25">
      <c r="A18" s="8" t="s">
        <v>79</v>
      </c>
      <c r="B18" s="139">
        <v>2024</v>
      </c>
      <c r="E18" s="105" t="s">
        <v>232</v>
      </c>
      <c r="F18" s="145">
        <f>$B$12/$B$32</f>
        <v>8.2424242424242428E-2</v>
      </c>
    </row>
    <row r="19" spans="1:7" ht="30" x14ac:dyDescent="0.25">
      <c r="A19" s="8" t="s">
        <v>121</v>
      </c>
      <c r="B19" s="140" t="s">
        <v>134</v>
      </c>
      <c r="E19" s="107" t="s">
        <v>212</v>
      </c>
      <c r="F19" s="146">
        <f>$B$12/$B$33</f>
        <v>0.11333333333333334</v>
      </c>
    </row>
    <row r="20" spans="1:7" ht="30" x14ac:dyDescent="0.25">
      <c r="A20" s="135" t="s">
        <v>208</v>
      </c>
      <c r="B20" s="136">
        <f>VLOOKUP(B19,'Delay Reduction Factors'!B4:C80,2, FALSE)</f>
        <v>0.04</v>
      </c>
      <c r="E20" s="107" t="s">
        <v>209</v>
      </c>
      <c r="F20" s="145">
        <f>$F$19-$F$18</f>
        <v>3.0909090909090914E-2</v>
      </c>
    </row>
    <row r="21" spans="1:7" x14ac:dyDescent="0.25">
      <c r="A21" s="8" t="s">
        <v>104</v>
      </c>
      <c r="B21" s="79">
        <v>30</v>
      </c>
      <c r="D21" s="121"/>
      <c r="E21" s="105" t="s">
        <v>210</v>
      </c>
      <c r="F21" s="145">
        <f>$F$20*$B$20</f>
        <v>1.2363636363636366E-3</v>
      </c>
      <c r="G21" s="122"/>
    </row>
    <row r="22" spans="1:7" s="113" customFormat="1" x14ac:dyDescent="0.25">
      <c r="D22" s="121"/>
      <c r="E22" s="105" t="s">
        <v>211</v>
      </c>
      <c r="F22" s="145">
        <f>$F$20-$F$21</f>
        <v>2.9672727272727278E-2</v>
      </c>
      <c r="G22" s="122"/>
    </row>
    <row r="23" spans="1:7" x14ac:dyDescent="0.25">
      <c r="E23" s="105" t="s">
        <v>213</v>
      </c>
      <c r="F23" s="145">
        <f>$F$18+$F$22</f>
        <v>0.11209696969696971</v>
      </c>
    </row>
    <row r="24" spans="1:7" x14ac:dyDescent="0.25">
      <c r="A24" s="119" t="s">
        <v>94</v>
      </c>
      <c r="B24" s="123"/>
      <c r="D24" s="121"/>
      <c r="G24" s="124"/>
    </row>
    <row r="25" spans="1:7" x14ac:dyDescent="0.25">
      <c r="A25" s="8" t="s">
        <v>218</v>
      </c>
      <c r="B25" s="141">
        <v>24156</v>
      </c>
      <c r="D25" s="121"/>
      <c r="G25" s="124"/>
    </row>
    <row r="28" spans="1:7" x14ac:dyDescent="0.25">
      <c r="A28" s="105" t="s">
        <v>227</v>
      </c>
      <c r="B28" s="134">
        <f>IF(FacilityType='Delay Reduction Factors'!N5,'Inputs &amp; Outputs'!B25*45%, B25*43%)</f>
        <v>10870.2</v>
      </c>
      <c r="D28" s="121"/>
      <c r="E28" s="125" t="s">
        <v>95</v>
      </c>
      <c r="F28" s="126" t="s">
        <v>20</v>
      </c>
      <c r="G28" s="127" t="s">
        <v>19</v>
      </c>
    </row>
    <row r="29" spans="1:7" x14ac:dyDescent="0.25">
      <c r="A29" s="105" t="s">
        <v>228</v>
      </c>
      <c r="B29" s="115">
        <f>VLOOKUP(Year_Open_to_Traffic?,Calculations!H4:I36,2)</f>
        <v>10027.027984653885</v>
      </c>
      <c r="D29" s="121"/>
      <c r="E29" s="107" t="s">
        <v>122</v>
      </c>
      <c r="F29" s="101">
        <f>$B$29*$F$23</f>
        <v>1123.9994521464139</v>
      </c>
      <c r="G29" s="102">
        <f>$B$29*$F$19</f>
        <v>1136.3965049274404</v>
      </c>
    </row>
    <row r="30" spans="1:7" x14ac:dyDescent="0.25">
      <c r="A30" s="124"/>
      <c r="B30" s="100"/>
      <c r="D30" s="121"/>
    </row>
    <row r="32" spans="1:7" x14ac:dyDescent="0.25">
      <c r="A32" s="128" t="s">
        <v>221</v>
      </c>
      <c r="B32" s="142">
        <v>33</v>
      </c>
      <c r="D32" s="121"/>
    </row>
    <row r="33" spans="1:8" ht="30" x14ac:dyDescent="0.25">
      <c r="A33" s="129" t="s">
        <v>222</v>
      </c>
      <c r="B33" s="143">
        <v>24</v>
      </c>
      <c r="D33" s="121"/>
      <c r="E33" s="121"/>
      <c r="F33" s="130"/>
      <c r="G33" s="117"/>
    </row>
    <row r="34" spans="1:8" x14ac:dyDescent="0.25">
      <c r="A34" s="131"/>
      <c r="B34" s="144"/>
      <c r="E34" s="117"/>
      <c r="F34" s="130">
        <v>2018</v>
      </c>
      <c r="G34" s="130">
        <f>(G35)+(G35*0.05)</f>
        <v>41678.699999999997</v>
      </c>
      <c r="H34" s="151">
        <v>0.05</v>
      </c>
    </row>
    <row r="35" spans="1:8" x14ac:dyDescent="0.25">
      <c r="A35" s="105" t="s">
        <v>223</v>
      </c>
      <c r="B35" s="148">
        <f>$B$28</f>
        <v>10870.2</v>
      </c>
      <c r="F35" s="149">
        <v>2017</v>
      </c>
      <c r="G35" s="150">
        <v>39694</v>
      </c>
    </row>
    <row r="36" spans="1:8" x14ac:dyDescent="0.25">
      <c r="A36" s="128" t="s">
        <v>224</v>
      </c>
      <c r="B36" s="142">
        <v>24795</v>
      </c>
    </row>
    <row r="37" spans="1:8" x14ac:dyDescent="0.25">
      <c r="A37" s="128" t="s">
        <v>229</v>
      </c>
      <c r="B37" s="142">
        <v>9893</v>
      </c>
    </row>
    <row r="38" spans="1:8" x14ac:dyDescent="0.25">
      <c r="A38" s="128" t="s">
        <v>225</v>
      </c>
      <c r="B38" s="142">
        <v>24795</v>
      </c>
    </row>
    <row r="39" spans="1:8" x14ac:dyDescent="0.25">
      <c r="A39" s="128" t="s">
        <v>230</v>
      </c>
      <c r="B39" s="142">
        <v>10975</v>
      </c>
    </row>
    <row r="40" spans="1:8" x14ac:dyDescent="0.25">
      <c r="A40" s="128" t="s">
        <v>226</v>
      </c>
      <c r="B40" s="142">
        <v>24795</v>
      </c>
      <c r="G40" s="132"/>
    </row>
    <row r="41" spans="1:8" x14ac:dyDescent="0.25">
      <c r="C41" s="117"/>
    </row>
    <row r="42" spans="1:8" ht="18.75" x14ac:dyDescent="0.3">
      <c r="A42" s="116" t="s">
        <v>78</v>
      </c>
      <c r="B42" s="112"/>
      <c r="C42" s="117"/>
    </row>
    <row r="43" spans="1:8" x14ac:dyDescent="0.25">
      <c r="C43" s="118"/>
      <c r="D43" s="118"/>
      <c r="E43" s="118"/>
      <c r="F43" s="118"/>
      <c r="G43" s="118"/>
    </row>
    <row r="44" spans="1:8" hidden="1" x14ac:dyDescent="0.25">
      <c r="A44" s="133" t="s">
        <v>76</v>
      </c>
    </row>
    <row r="45" spans="1:8" x14ac:dyDescent="0.25">
      <c r="A45" s="133" t="s">
        <v>76</v>
      </c>
    </row>
    <row r="46" spans="1:8" x14ac:dyDescent="0.25">
      <c r="A46" s="106" t="s">
        <v>88</v>
      </c>
      <c r="B46" s="114">
        <f>Calculations!$T$37</f>
        <v>1006.8685239292506</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Calculations!$H$4:$H$31</xm:f>
          </x14:formula1>
          <xm:sqref>B18</xm:sqref>
        </x14:dataValidation>
        <x14:dataValidation type="list" allowBlank="1" showInputMessage="1" showErrorMessage="1">
          <x14:formula1>
            <xm:f>'Delay Reduction Factors'!$B$5:$B$80</xm:f>
          </x14:formula1>
          <xm:sqref>B19</xm:sqref>
        </x14:dataValidation>
        <x14:dataValidation type="list" allowBlank="1" showInputMessage="1" showErrorMessage="1">
          <x14:formula1>
            <xm:f>'Delay Reduction Factors'!$N$5:$N$6</xm:f>
          </x14:formula1>
          <xm:sqref>B8</xm:sqref>
        </x14:dataValidation>
        <x14:dataValidation type="list" allowBlank="1" showInputMessage="1" showErrorMessage="1">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292239.8575580676</v>
      </c>
      <c r="F4" s="22">
        <f>'Inputs &amp; Outputs'!G29*Annual_Days_of_Travel</f>
        <v>295463.09128113452</v>
      </c>
      <c r="H4" s="59">
        <v>2018</v>
      </c>
      <c r="I4" s="60">
        <f>'Inputs &amp; Outputs'!B28</f>
        <v>10870.2</v>
      </c>
      <c r="J4" s="60">
        <f>IF(H4=Year_Open_to_Traffic?,$F$4,0)</f>
        <v>0</v>
      </c>
      <c r="K4" s="60">
        <f>IF(H4=Year_Open_to_Traffic?,Calculations!$E$4,0)</f>
        <v>0</v>
      </c>
      <c r="L4" s="60">
        <f>IF(AND(H4&gt;=Year_Open_to_Traffic?, Calculations!H4&lt;Year_Open_to_Traffic?+'Inputs &amp; Outputs'!B$21), 1, 0)</f>
        <v>0</v>
      </c>
      <c r="M4" s="81" t="s">
        <v>75</v>
      </c>
      <c r="N4" s="82">
        <f>MIN(E8,1)</f>
        <v>0.4384029038112523</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-1.3366671047393641E-2</v>
      </c>
      <c r="F5" s="28"/>
      <c r="H5" s="15">
        <f t="shared" ref="H5:H36" si="3">H4+1</f>
        <v>2019</v>
      </c>
      <c r="I5" s="97">
        <f>(I4*M5)+I4</f>
        <v>10724.901612380623</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-1.3366671047393641E-2</v>
      </c>
      <c r="N5" s="87">
        <f t="shared" ref="N5:N11" si="6">N4*(1+IFERROR(_2018_2025_V_C_Growth,_2018_2045_V_C_Growth))</f>
        <v>0.43254291640978515</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5.2031155656429018E-3</v>
      </c>
      <c r="F6" s="28"/>
      <c r="H6" s="59">
        <f t="shared" si="3"/>
        <v>2020</v>
      </c>
      <c r="I6" s="97">
        <f t="shared" ref="I6:I36" si="10">(I5*M6)+I5</f>
        <v>10581.545380512271</v>
      </c>
      <c r="J6" s="60">
        <f t="shared" si="4"/>
        <v>0</v>
      </c>
      <c r="K6" s="60">
        <f>IF(H6=Year_Open_to_Traffic?,Calculations!$E$4,K5+(K5*M6))</f>
        <v>0</v>
      </c>
      <c r="L6" s="60">
        <f>IF(AND(H6&gt;=Year_Open_to_Traffic?, Calculations!H6&lt;Year_Open_to_Traffic?+'Inputs &amp; Outputs'!B$21), 1, 0)</f>
        <v>0</v>
      </c>
      <c r="M6" s="81">
        <f t="shared" si="5"/>
        <v>-1.3366671047393641E-2</v>
      </c>
      <c r="N6" s="87">
        <f t="shared" si="6"/>
        <v>0.42676125753225524</v>
      </c>
      <c r="O6" s="88">
        <f t="shared" si="7"/>
        <v>1</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3.5542828794321579E-4</v>
      </c>
      <c r="F7" s="28"/>
      <c r="H7" s="15">
        <f t="shared" si="3"/>
        <v>2021</v>
      </c>
      <c r="I7" s="97">
        <f t="shared" si="10"/>
        <v>10440.105344237896</v>
      </c>
      <c r="J7" s="60">
        <f t="shared" si="4"/>
        <v>0</v>
      </c>
      <c r="K7" s="60">
        <f>IF(H7=Year_Open_to_Traffic?,Calculations!$E$4,K6+(K6*M7))</f>
        <v>0</v>
      </c>
      <c r="L7" s="60">
        <f>IF(AND(H7&gt;=Year_Open_to_Traffic?, Calculations!H7&lt;Year_Open_to_Traffic?+'Inputs &amp; Outputs'!B$21), 1, 0)</f>
        <v>0</v>
      </c>
      <c r="M7" s="81">
        <f t="shared" si="5"/>
        <v>-1.3366671047393641E-2</v>
      </c>
      <c r="N7" s="87">
        <f t="shared" si="6"/>
        <v>0.42105688018704956</v>
      </c>
      <c r="O7" s="88">
        <f t="shared" si="7"/>
        <v>1</v>
      </c>
      <c r="P7" s="84">
        <f t="shared" si="8"/>
        <v>0</v>
      </c>
      <c r="Q7" s="85">
        <f t="shared" si="0"/>
        <v>0</v>
      </c>
      <c r="R7" s="86">
        <f t="shared" si="1"/>
        <v>18.980213686084522</v>
      </c>
      <c r="S7" s="94">
        <f t="shared" si="2"/>
        <v>0</v>
      </c>
      <c r="T7" s="80">
        <f t="shared" si="9"/>
        <v>0</v>
      </c>
    </row>
    <row r="8" spans="1:24" x14ac:dyDescent="0.25">
      <c r="A8" s="18" t="s">
        <v>27</v>
      </c>
      <c r="B8" s="18">
        <v>260</v>
      </c>
      <c r="D8" s="18" t="s">
        <v>66</v>
      </c>
      <c r="E8" s="23">
        <f>_2018_PeakVolume/_2018_Capacity</f>
        <v>0.4384029038112523</v>
      </c>
      <c r="F8" s="28"/>
      <c r="H8" s="59">
        <f t="shared" si="3"/>
        <v>2022</v>
      </c>
      <c r="I8" s="97">
        <f t="shared" si="10"/>
        <v>10300.555890401332</v>
      </c>
      <c r="J8" s="60">
        <f t="shared" si="4"/>
        <v>0</v>
      </c>
      <c r="K8" s="60">
        <f>IF(H8=Year_Open_to_Traffic?,Calculations!$E$4,K7+(K7*M8))</f>
        <v>0</v>
      </c>
      <c r="L8" s="60">
        <f>IF(AND(H8&gt;=Year_Open_to_Traffic?, Calculations!H8&lt;Year_Open_to_Traffic?+'Inputs &amp; Outputs'!B$21), 1, 0)</f>
        <v>0</v>
      </c>
      <c r="M8" s="81">
        <f t="shared" si="5"/>
        <v>-1.3366671047393641E-2</v>
      </c>
      <c r="N8" s="87">
        <f t="shared" si="6"/>
        <v>0.41542875137734742</v>
      </c>
      <c r="O8" s="88">
        <f t="shared" si="7"/>
        <v>1</v>
      </c>
      <c r="P8" s="84">
        <f>(J8-K8)*L8</f>
        <v>0</v>
      </c>
      <c r="Q8" s="85">
        <f>IF(AND(H8&gt;=Year_Open_to_Traffic?,H8&lt;Year_Open_to_Traffic?+Years_to_include_in_BCA_Analysis),1,0)</f>
        <v>0</v>
      </c>
      <c r="R8" s="86">
        <f t="shared" si="1"/>
        <v>19.416758600864465</v>
      </c>
      <c r="S8" s="94">
        <f t="shared" si="2"/>
        <v>0</v>
      </c>
      <c r="T8" s="80">
        <f t="shared" si="9"/>
        <v>0</v>
      </c>
      <c r="W8" s="73"/>
      <c r="X8" s="73"/>
    </row>
    <row r="9" spans="1:24" x14ac:dyDescent="0.25">
      <c r="A9" s="18" t="s">
        <v>64</v>
      </c>
      <c r="B9" s="18">
        <f>'Inputs &amp; Outputs'!B21</f>
        <v>30</v>
      </c>
      <c r="D9" s="18" t="s">
        <v>65</v>
      </c>
      <c r="E9" s="23">
        <f>_2025_PeakVolume/_2025_Capacity</f>
        <v>0.39899173220407341</v>
      </c>
      <c r="F9" s="28"/>
      <c r="H9" s="15">
        <f t="shared" si="3"/>
        <v>2023</v>
      </c>
      <c r="I9" s="97">
        <f t="shared" si="10"/>
        <v>10162.871748209045</v>
      </c>
      <c r="J9" s="60">
        <f t="shared" si="4"/>
        <v>0</v>
      </c>
      <c r="K9" s="60">
        <f>IF(H9=Year_Open_to_Traffic?,Calculations!$E$4,K8+(K8*M9))</f>
        <v>0</v>
      </c>
      <c r="L9" s="60">
        <f>IF(AND(H9&gt;=Year_Open_to_Traffic?, Calculations!H9&lt;Year_Open_to_Traffic?+'Inputs &amp; Outputs'!B$21), 1, 0)</f>
        <v>0</v>
      </c>
      <c r="M9" s="81">
        <f t="shared" si="5"/>
        <v>-1.3366671047393641E-2</v>
      </c>
      <c r="N9" s="87">
        <f t="shared" si="6"/>
        <v>0.40987585191405695</v>
      </c>
      <c r="O9" s="88">
        <f t="shared" si="7"/>
        <v>1</v>
      </c>
      <c r="P9" s="84">
        <f t="shared" si="8"/>
        <v>0</v>
      </c>
      <c r="Q9" s="85">
        <f t="shared" si="0"/>
        <v>0</v>
      </c>
      <c r="R9" s="86">
        <f t="shared" si="1"/>
        <v>19.863344048684343</v>
      </c>
      <c r="S9" s="94">
        <f t="shared" si="2"/>
        <v>0</v>
      </c>
      <c r="T9" s="80">
        <f t="shared" si="9"/>
        <v>0</v>
      </c>
      <c r="W9" s="73"/>
    </row>
    <row r="10" spans="1:24" x14ac:dyDescent="0.25">
      <c r="D10" s="18" t="s">
        <v>82</v>
      </c>
      <c r="E10" s="23">
        <f>_2045_PeakVolume/_2045_Capacity</f>
        <v>0.44262956241177659</v>
      </c>
      <c r="F10" s="28"/>
      <c r="H10" s="59">
        <f t="shared" si="3"/>
        <v>2024</v>
      </c>
      <c r="I10" s="97">
        <f t="shared" si="10"/>
        <v>10027.027984653885</v>
      </c>
      <c r="J10" s="60">
        <f t="shared" si="4"/>
        <v>295463.09128113452</v>
      </c>
      <c r="K10" s="60">
        <f>IF(H10=Year_Open_to_Traffic?,Calculations!$E$4,K9+(K9*M10))</f>
        <v>292239.8575580676</v>
      </c>
      <c r="L10" s="60">
        <f>IF(AND(H10&gt;=Year_Open_to_Traffic?, Calculations!H10&lt;Year_Open_to_Traffic?+'Inputs &amp; Outputs'!B$21), 1, 0)</f>
        <v>1</v>
      </c>
      <c r="M10" s="81">
        <f t="shared" si="5"/>
        <v>-1.3366671047393641E-2</v>
      </c>
      <c r="N10" s="87">
        <f t="shared" si="6"/>
        <v>0.40439717623125154</v>
      </c>
      <c r="O10" s="88">
        <f t="shared" si="7"/>
        <v>1</v>
      </c>
      <c r="P10" s="84">
        <f>(J10-K10)*L10</f>
        <v>3223.2337230669218</v>
      </c>
      <c r="Q10" s="85">
        <f t="shared" si="0"/>
        <v>1</v>
      </c>
      <c r="R10" s="86">
        <f t="shared" si="1"/>
        <v>20.320200961804083</v>
      </c>
      <c r="S10" s="94">
        <f t="shared" si="2"/>
        <v>91.040492229421503</v>
      </c>
      <c r="T10" s="80">
        <f t="shared" si="9"/>
        <v>60.664124049502654</v>
      </c>
      <c r="W10" s="73"/>
    </row>
    <row r="11" spans="1:24" ht="30" customHeight="1" x14ac:dyDescent="0.25">
      <c r="A11" s="156" t="s">
        <v>219</v>
      </c>
      <c r="B11" s="157"/>
      <c r="D11" s="18" t="s">
        <v>70</v>
      </c>
      <c r="E11" s="46">
        <f>(E9/E8)^(1/(2025-2018))-1</f>
        <v>-1.3366671047393641E-2</v>
      </c>
      <c r="F11" s="28"/>
      <c r="H11" s="15">
        <f t="shared" si="3"/>
        <v>2025</v>
      </c>
      <c r="I11" s="97">
        <f t="shared" si="10"/>
        <v>9893.0000000000055</v>
      </c>
      <c r="J11" s="60">
        <f t="shared" si="4"/>
        <v>291513.73333333357</v>
      </c>
      <c r="K11" s="60">
        <f>IF(H11=Year_Open_to_Traffic?,Calculations!$E$4,K10+(K10*M11))</f>
        <v>288333.58351515175</v>
      </c>
      <c r="L11" s="60">
        <f>IF(AND(H11&gt;=Year_Open_to_Traffic?, Calculations!H11&lt;Year_Open_to_Traffic?+'Inputs &amp; Outputs'!B$21), 1, 0)</f>
        <v>1</v>
      </c>
      <c r="M11" s="81">
        <f t="shared" si="5"/>
        <v>-1.3366671047393641E-2</v>
      </c>
      <c r="N11" s="87">
        <f t="shared" si="6"/>
        <v>0.39899173220407352</v>
      </c>
      <c r="O11" s="88">
        <f t="shared" si="7"/>
        <v>1</v>
      </c>
      <c r="P11" s="84">
        <f t="shared" si="8"/>
        <v>3180.149818181817</v>
      </c>
      <c r="Q11" s="85">
        <f t="shared" si="0"/>
        <v>1</v>
      </c>
      <c r="R11" s="86">
        <f t="shared" si="1"/>
        <v>20.787565583925574</v>
      </c>
      <c r="S11" s="94">
        <f t="shared" si="2"/>
        <v>91.889526347907278</v>
      </c>
      <c r="T11" s="80">
        <f t="shared" si="9"/>
        <v>57.22417881505659</v>
      </c>
      <c r="W11" s="73"/>
    </row>
    <row r="12" spans="1:24" x14ac:dyDescent="0.25">
      <c r="A12" s="18" t="s">
        <v>205</v>
      </c>
      <c r="B12" s="19">
        <v>0.45</v>
      </c>
      <c r="D12" s="18" t="s">
        <v>83</v>
      </c>
      <c r="E12" s="46">
        <f>(E10/E9)^(1/(2045-2025))-1</f>
        <v>5.2031155656429018E-3</v>
      </c>
      <c r="F12" s="28"/>
      <c r="H12" s="59">
        <v>2026</v>
      </c>
      <c r="I12" s="97">
        <f t="shared" si="10"/>
        <v>9944.4744222909103</v>
      </c>
      <c r="J12" s="60">
        <f t="shared" si="4"/>
        <v>293030.51297683892</v>
      </c>
      <c r="K12" s="60">
        <f>IF(H12=Year_Open_to_Traffic?,Calculations!$E$4,K11+(K11*M12))</f>
        <v>289833.81647163705</v>
      </c>
      <c r="L12" s="60">
        <f>IF(AND(H12&gt;=Year_Open_to_Traffic?, Calculations!H12&lt;Year_Open_to_Traffic?+'Inputs &amp; Outputs'!B$21), 1, 0)</f>
        <v>1</v>
      </c>
      <c r="M12" s="81">
        <f t="shared" ref="M12:M36" si="11">IFERROR(_2025_2045_Demand_Growth,_2018_2045_Demand_Growth)</f>
        <v>5.2031155656429018E-3</v>
      </c>
      <c r="N12" s="87">
        <f t="shared" ref="N12:N36" si="12">N11*(1+IFERROR(_2025_2045_V_C_Growth,_2018_2045_V_C_Growth))</f>
        <v>0.40106773229646736</v>
      </c>
      <c r="O12" s="88">
        <f t="shared" si="7"/>
        <v>1</v>
      </c>
      <c r="P12" s="84">
        <f t="shared" si="8"/>
        <v>3196.6965052018641</v>
      </c>
      <c r="Q12" s="85">
        <f t="shared" si="0"/>
        <v>1</v>
      </c>
      <c r="R12" s="86">
        <f t="shared" si="1"/>
        <v>21.265679592355859</v>
      </c>
      <c r="S12" s="94">
        <f t="shared" si="2"/>
        <v>94.492093850740929</v>
      </c>
      <c r="T12" s="80">
        <f t="shared" si="9"/>
        <v>54.995258930545305</v>
      </c>
      <c r="W12" s="73"/>
    </row>
    <row r="13" spans="1:24" x14ac:dyDescent="0.25">
      <c r="A13" s="18" t="s">
        <v>206</v>
      </c>
      <c r="B13" s="19">
        <v>0.43</v>
      </c>
      <c r="D13" s="18" t="s">
        <v>84</v>
      </c>
      <c r="E13" s="46">
        <f>(E10/E8)^(1/(2045-2018))-1</f>
        <v>3.5542828794321579E-4</v>
      </c>
      <c r="F13" s="28"/>
      <c r="H13" s="15">
        <f t="shared" si="3"/>
        <v>2027</v>
      </c>
      <c r="I13" s="97">
        <f t="shared" si="10"/>
        <v>9996.216671949669</v>
      </c>
      <c r="J13" s="60">
        <f t="shared" si="4"/>
        <v>294555.18460011703</v>
      </c>
      <c r="K13" s="60">
        <f>IF(H13=Year_Open_to_Traffic?,Calculations!$E$4,K12+(K12*M13))</f>
        <v>291341.8553135703</v>
      </c>
      <c r="L13" s="60">
        <f>IF(AND(H13&gt;=Year_Open_to_Traffic?, Calculations!H13&lt;Year_Open_to_Traffic?+'Inputs &amp; Outputs'!B$21), 1, 0)</f>
        <v>1</v>
      </c>
      <c r="M13" s="81">
        <f t="shared" si="11"/>
        <v>5.2031155656429018E-3</v>
      </c>
      <c r="N13" s="87">
        <f t="shared" si="12"/>
        <v>0.40315453405725621</v>
      </c>
      <c r="O13" s="88">
        <f t="shared" si="7"/>
        <v>1</v>
      </c>
      <c r="P13" s="84">
        <f t="shared" si="8"/>
        <v>3213.3292865467374</v>
      </c>
      <c r="Q13" s="85">
        <f t="shared" si="0"/>
        <v>1</v>
      </c>
      <c r="R13" s="86">
        <f t="shared" si="1"/>
        <v>21.754790222980041</v>
      </c>
      <c r="S13" s="94">
        <f t="shared" si="2"/>
        <v>97.16837331919352</v>
      </c>
      <c r="T13" s="80">
        <f t="shared" si="9"/>
        <v>52.8531569603226</v>
      </c>
      <c r="W13" s="73"/>
    </row>
    <row r="14" spans="1:24" x14ac:dyDescent="0.25">
      <c r="H14" s="59">
        <f>H13+1</f>
        <v>2028</v>
      </c>
      <c r="I14" s="97">
        <f t="shared" si="10"/>
        <v>10048.22814251303</v>
      </c>
      <c r="J14" s="60">
        <f t="shared" si="4"/>
        <v>296087.78926605074</v>
      </c>
      <c r="K14" s="60">
        <f>IF(H14=Year_Open_to_Traffic?,Calculations!$E$4,K13+(K13*M14))</f>
        <v>292857.74065587559</v>
      </c>
      <c r="L14" s="60">
        <f>IF(AND(H14&gt;=Year_Open_to_Traffic?, Calculations!H14&lt;Year_Open_to_Traffic?+'Inputs &amp; Outputs'!B$21), 1, 0)</f>
        <v>1</v>
      </c>
      <c r="M14" s="81">
        <f t="shared" si="11"/>
        <v>5.2031155656429018E-3</v>
      </c>
      <c r="N14" s="87">
        <f t="shared" si="12"/>
        <v>0.40525219368876902</v>
      </c>
      <c r="O14" s="88">
        <f t="shared" si="7"/>
        <v>1</v>
      </c>
      <c r="P14" s="84">
        <f t="shared" si="8"/>
        <v>3230.0486101751449</v>
      </c>
      <c r="Q14" s="85">
        <f t="shared" si="0"/>
        <v>1</v>
      </c>
      <c r="R14" s="86">
        <f t="shared" si="1"/>
        <v>22.255150398108579</v>
      </c>
      <c r="S14" s="94">
        <f t="shared" si="2"/>
        <v>99.9204524815827</v>
      </c>
      <c r="T14" s="80">
        <f t="shared" si="9"/>
        <v>50.794491288793274</v>
      </c>
      <c r="W14" s="73"/>
    </row>
    <row r="15" spans="1:24" x14ac:dyDescent="0.25">
      <c r="H15" s="15">
        <f t="shared" si="3"/>
        <v>2029</v>
      </c>
      <c r="I15" s="97">
        <f t="shared" si="10"/>
        <v>10100.51023476847</v>
      </c>
      <c r="J15" s="60">
        <f t="shared" si="4"/>
        <v>297628.36825117772</v>
      </c>
      <c r="K15" s="60">
        <f>IF(H15=Year_Open_to_Traffic?,Calculations!$E$4,K14+(K14*M15))</f>
        <v>294381.51332480117</v>
      </c>
      <c r="L15" s="60">
        <f>IF(AND(H15&gt;=Year_Open_to_Traffic?, Calculations!H15&lt;Year_Open_to_Traffic?+'Inputs &amp; Outputs'!B$21), 1, 0)</f>
        <v>1</v>
      </c>
      <c r="M15" s="81">
        <f t="shared" si="11"/>
        <v>5.2031155656429018E-3</v>
      </c>
      <c r="N15" s="87">
        <f t="shared" si="12"/>
        <v>0.40736076768576202</v>
      </c>
      <c r="O15" s="88">
        <f t="shared" si="7"/>
        <v>1</v>
      </c>
      <c r="P15" s="84">
        <f t="shared" si="8"/>
        <v>3246.8549263765453</v>
      </c>
      <c r="Q15" s="85">
        <f t="shared" si="0"/>
        <v>1</v>
      </c>
      <c r="R15" s="86">
        <f t="shared" si="1"/>
        <v>22.767018857265079</v>
      </c>
      <c r="S15" s="94">
        <f t="shared" si="2"/>
        <v>102.75047819651016</v>
      </c>
      <c r="T15" s="80">
        <f t="shared" si="9"/>
        <v>48.816012016541762</v>
      </c>
      <c r="W15" s="73"/>
    </row>
    <row r="16" spans="1:24" x14ac:dyDescent="0.25">
      <c r="H16" s="59">
        <f t="shared" si="3"/>
        <v>2030</v>
      </c>
      <c r="I16" s="97">
        <f t="shared" si="10"/>
        <v>10153.064356791929</v>
      </c>
      <c r="J16" s="60">
        <f t="shared" si="4"/>
        <v>299176.96304680232</v>
      </c>
      <c r="K16" s="60">
        <f>IF(H16=Year_Open_to_Traffic?,Calculations!$E$4,K15+(K15*M16))</f>
        <v>295913.21435901895</v>
      </c>
      <c r="L16" s="60">
        <f>IF(AND(H16&gt;=Year_Open_to_Traffic?, Calculations!H16&lt;Year_Open_to_Traffic?+'Inputs &amp; Outputs'!B$21), 1, 0)</f>
        <v>1</v>
      </c>
      <c r="M16" s="81">
        <f t="shared" si="11"/>
        <v>5.2031155656429018E-3</v>
      </c>
      <c r="N16" s="87">
        <f t="shared" si="12"/>
        <v>0.40948031283694003</v>
      </c>
      <c r="O16" s="88">
        <f t="shared" si="7"/>
        <v>1</v>
      </c>
      <c r="P16" s="84">
        <f t="shared" si="8"/>
        <v>3263.7486877833726</v>
      </c>
      <c r="Q16" s="85">
        <f t="shared" si="0"/>
        <v>1</v>
      </c>
      <c r="R16" s="86">
        <f t="shared" si="1"/>
        <v>23.290660290982171</v>
      </c>
      <c r="S16" s="94">
        <f t="shared" si="2"/>
        <v>105.66065812759891</v>
      </c>
      <c r="T16" s="80">
        <f t="shared" si="9"/>
        <v>46.914595829900712</v>
      </c>
      <c r="W16" s="73"/>
    </row>
    <row r="17" spans="1:23" x14ac:dyDescent="0.25">
      <c r="A17" s="29"/>
      <c r="H17" s="15">
        <f t="shared" si="3"/>
        <v>2031</v>
      </c>
      <c r="I17" s="97">
        <f t="shared" si="10"/>
        <v>10205.891923985728</v>
      </c>
      <c r="J17" s="60">
        <f t="shared" si="4"/>
        <v>300733.61536011292</v>
      </c>
      <c r="K17" s="60">
        <f>IF(H17=Year_Open_to_Traffic?,Calculations!$E$4,K16+(K16*M17))</f>
        <v>297452.88501072978</v>
      </c>
      <c r="L17" s="60">
        <f>IF(AND(H17&gt;=Year_Open_to_Traffic?, Calculations!H17&lt;Year_Open_to_Traffic?+'Inputs &amp; Outputs'!B$21), 1, 0)</f>
        <v>1</v>
      </c>
      <c r="M17" s="81">
        <f t="shared" si="11"/>
        <v>5.2031155656429018E-3</v>
      </c>
      <c r="N17" s="87">
        <f t="shared" si="12"/>
        <v>0.41161088622648623</v>
      </c>
      <c r="O17" s="88">
        <f t="shared" si="7"/>
        <v>1</v>
      </c>
      <c r="P17" s="84">
        <f t="shared" si="8"/>
        <v>3280.7303493831423</v>
      </c>
      <c r="Q17" s="85">
        <f t="shared" si="0"/>
        <v>1</v>
      </c>
      <c r="R17" s="86">
        <f t="shared" si="1"/>
        <v>23.82634547767476</v>
      </c>
      <c r="S17" s="94">
        <f t="shared" si="2"/>
        <v>108.65326246565856</v>
      </c>
      <c r="T17" s="80">
        <f t="shared" si="9"/>
        <v>45.087241070350373</v>
      </c>
      <c r="W17" s="73"/>
    </row>
    <row r="18" spans="1:23" x14ac:dyDescent="0.25">
      <c r="H18" s="59">
        <f t="shared" si="3"/>
        <v>2032</v>
      </c>
      <c r="I18" s="97">
        <f t="shared" si="10"/>
        <v>10258.994359116687</v>
      </c>
      <c r="J18" s="60">
        <f t="shared" si="4"/>
        <v>302298.36711530521</v>
      </c>
      <c r="K18" s="60">
        <f>IF(H18=Year_Open_to_Traffic?,Calculations!$E$4,K17+(K17*M18))</f>
        <v>299000.56674677448</v>
      </c>
      <c r="L18" s="60">
        <f>IF(AND(H18&gt;=Year_Open_to_Traffic?, Calculations!H18&lt;Year_Open_to_Traffic?+'Inputs &amp; Outputs'!B$21), 1, 0)</f>
        <v>1</v>
      </c>
      <c r="M18" s="81">
        <f t="shared" si="11"/>
        <v>5.2031155656429018E-3</v>
      </c>
      <c r="N18" s="87">
        <f t="shared" si="12"/>
        <v>0.41375254523559934</v>
      </c>
      <c r="O18" s="88">
        <f t="shared" si="7"/>
        <v>1</v>
      </c>
      <c r="P18" s="84">
        <f t="shared" si="8"/>
        <v>3297.800368530734</v>
      </c>
      <c r="Q18" s="85">
        <f t="shared" si="0"/>
        <v>1</v>
      </c>
      <c r="R18" s="86">
        <f t="shared" si="1"/>
        <v>24.374351423661277</v>
      </c>
      <c r="S18" s="94">
        <f t="shared" si="2"/>
        <v>111.73062569963041</v>
      </c>
      <c r="T18" s="80">
        <f t="shared" si="9"/>
        <v>43.331062995970079</v>
      </c>
      <c r="W18" s="73"/>
    </row>
    <row r="19" spans="1:23" x14ac:dyDescent="0.25">
      <c r="H19" s="15">
        <f t="shared" si="3"/>
        <v>2033</v>
      </c>
      <c r="I19" s="97">
        <f t="shared" si="10"/>
        <v>10312.37309235445</v>
      </c>
      <c r="J19" s="60">
        <f t="shared" si="4"/>
        <v>303871.26045471127</v>
      </c>
      <c r="K19" s="60">
        <f>IF(H19=Year_Open_to_Traffic?,Calculations!$E$4,K18+(K18*M19))</f>
        <v>300556.30124975066</v>
      </c>
      <c r="L19" s="60">
        <f>IF(AND(H19&gt;=Year_Open_to_Traffic?, Calculations!H19&lt;Year_Open_to_Traffic?+'Inputs &amp; Outputs'!B$21), 1, 0)</f>
        <v>1</v>
      </c>
      <c r="M19" s="81">
        <f t="shared" si="11"/>
        <v>5.2031155656429018E-3</v>
      </c>
      <c r="N19" s="87">
        <f t="shared" si="12"/>
        <v>0.41590534754403907</v>
      </c>
      <c r="O19" s="88">
        <f t="shared" si="7"/>
        <v>1</v>
      </c>
      <c r="P19" s="84">
        <f t="shared" si="8"/>
        <v>3314.9592049606144</v>
      </c>
      <c r="Q19" s="85">
        <f t="shared" si="0"/>
        <v>1</v>
      </c>
      <c r="R19" s="86">
        <f t="shared" si="1"/>
        <v>24.934961506405479</v>
      </c>
      <c r="S19" s="94">
        <f t="shared" si="2"/>
        <v>114.89514843768643</v>
      </c>
      <c r="T19" s="80">
        <f t="shared" si="9"/>
        <v>41.643289227457522</v>
      </c>
      <c r="W19" s="73"/>
    </row>
    <row r="20" spans="1:23" x14ac:dyDescent="0.25">
      <c r="H20" s="59">
        <f t="shared" si="3"/>
        <v>2034</v>
      </c>
      <c r="I20" s="97">
        <f t="shared" si="10"/>
        <v>10366.029561309997</v>
      </c>
      <c r="J20" s="60">
        <f t="shared" si="4"/>
        <v>305452.33773993468</v>
      </c>
      <c r="K20" s="60">
        <f>IF(H20=Year_Open_to_Traffic?,Calculations!$E$4,K19+(K19*M20))</f>
        <v>302120.13041913527</v>
      </c>
      <c r="L20" s="60">
        <f>IF(AND(H20&gt;=Year_Open_to_Traffic?, Calculations!H20&lt;Year_Open_to_Traffic?+'Inputs &amp; Outputs'!B$21), 1, 0)</f>
        <v>1</v>
      </c>
      <c r="M20" s="81">
        <f t="shared" si="11"/>
        <v>5.2031155656429018E-3</v>
      </c>
      <c r="N20" s="87">
        <f t="shared" si="12"/>
        <v>0.41806935113167959</v>
      </c>
      <c r="O20" s="88">
        <f t="shared" si="7"/>
        <v>1</v>
      </c>
      <c r="P20" s="84">
        <f t="shared" si="8"/>
        <v>3332.2073207994108</v>
      </c>
      <c r="Q20" s="85">
        <f t="shared" si="0"/>
        <v>1</v>
      </c>
      <c r="R20" s="86">
        <f t="shared" si="1"/>
        <v>25.508465621052807</v>
      </c>
      <c r="S20" s="94">
        <f t="shared" si="2"/>
        <v>118.14929927991682</v>
      </c>
      <c r="T20" s="80">
        <f t="shared" si="9"/>
        <v>40.02125537153249</v>
      </c>
      <c r="W20" s="73"/>
    </row>
    <row r="21" spans="1:23" x14ac:dyDescent="0.25">
      <c r="H21" s="15">
        <f t="shared" si="3"/>
        <v>2035</v>
      </c>
      <c r="I21" s="97">
        <f t="shared" si="10"/>
        <v>10419.965211074363</v>
      </c>
      <c r="J21" s="60">
        <f t="shared" si="4"/>
        <v>307041.64155299135</v>
      </c>
      <c r="K21" s="60">
        <f>IF(H21=Year_Open_to_Traffic?,Calculations!$E$4,K20+(K20*M21))</f>
        <v>303692.09637241316</v>
      </c>
      <c r="L21" s="60">
        <f>IF(AND(H21&gt;=Year_Open_to_Traffic?, Calculations!H21&lt;Year_Open_to_Traffic?+'Inputs &amp; Outputs'!B$21), 1, 0)</f>
        <v>1</v>
      </c>
      <c r="M21" s="81">
        <f t="shared" si="11"/>
        <v>5.2031155656429018E-3</v>
      </c>
      <c r="N21" s="87">
        <f t="shared" si="12"/>
        <v>0.42024461428007104</v>
      </c>
      <c r="O21" s="88">
        <f t="shared" si="7"/>
        <v>1</v>
      </c>
      <c r="P21" s="84">
        <f t="shared" si="8"/>
        <v>3349.5451805781922</v>
      </c>
      <c r="Q21" s="85">
        <f t="shared" si="0"/>
        <v>1</v>
      </c>
      <c r="R21" s="86">
        <f t="shared" si="1"/>
        <v>26.095160330337016</v>
      </c>
      <c r="S21" s="94">
        <f t="shared" si="2"/>
        <v>121.49561674404487</v>
      </c>
      <c r="T21" s="80">
        <f t="shared" si="9"/>
        <v>38.46240081480714</v>
      </c>
      <c r="W21" s="73"/>
    </row>
    <row r="22" spans="1:23" x14ac:dyDescent="0.25">
      <c r="H22" s="59">
        <f>H21+1</f>
        <v>2036</v>
      </c>
      <c r="I22" s="97">
        <f t="shared" si="10"/>
        <v>10474.181494257562</v>
      </c>
      <c r="J22" s="60">
        <f t="shared" si="4"/>
        <v>308639.21469745628</v>
      </c>
      <c r="K22" s="60">
        <f>IF(H22=Year_Open_to_Traffic?,Calculations!$E$4,K21+(K21*M22))</f>
        <v>305272.24144621118</v>
      </c>
      <c r="L22" s="60">
        <f>IF(AND(H22&gt;=Year_Open_to_Traffic?, Calculations!H22&lt;Year_Open_to_Traffic?+'Inputs &amp; Outputs'!B$21), 1, 0)</f>
        <v>1</v>
      </c>
      <c r="M22" s="81">
        <f t="shared" si="11"/>
        <v>5.2031155656429018E-3</v>
      </c>
      <c r="N22" s="87">
        <f t="shared" si="12"/>
        <v>0.42243119557400927</v>
      </c>
      <c r="O22" s="88">
        <f t="shared" si="7"/>
        <v>1</v>
      </c>
      <c r="P22" s="84">
        <f t="shared" si="8"/>
        <v>3366.973251245101</v>
      </c>
      <c r="Q22" s="85">
        <f t="shared" si="0"/>
        <v>1</v>
      </c>
      <c r="R22" s="86">
        <f t="shared" si="1"/>
        <v>26.695349017934767</v>
      </c>
      <c r="S22" s="94">
        <f t="shared" si="2"/>
        <v>124.93671124569356</v>
      </c>
      <c r="T22" s="80">
        <f t="shared" si="9"/>
        <v>36.964264681491564</v>
      </c>
      <c r="W22" s="73"/>
    </row>
    <row r="23" spans="1:23" x14ac:dyDescent="0.25">
      <c r="H23" s="15">
        <f t="shared" si="3"/>
        <v>2037</v>
      </c>
      <c r="I23" s="97">
        <f t="shared" si="10"/>
        <v>10528.679871027702</v>
      </c>
      <c r="J23" s="60">
        <f t="shared" si="4"/>
        <v>310245.1001996164</v>
      </c>
      <c r="K23" s="60">
        <f>IF(H23=Year_Open_to_Traffic?,Calculations!$E$4,K22+(K22*M23))</f>
        <v>306860.60819743865</v>
      </c>
      <c r="L23" s="60">
        <f>IF(AND(H23&gt;=Year_Open_to_Traffic?, Calculations!H23&lt;Year_Open_to_Traffic?+'Inputs &amp; Outputs'!B$21), 1, 0)</f>
        <v>1</v>
      </c>
      <c r="M23" s="81">
        <f t="shared" si="11"/>
        <v>5.2031155656429018E-3</v>
      </c>
      <c r="N23" s="87">
        <f t="shared" si="12"/>
        <v>0.42462915390311351</v>
      </c>
      <c r="O23" s="88">
        <f t="shared" si="7"/>
        <v>1</v>
      </c>
      <c r="P23" s="84">
        <f t="shared" si="8"/>
        <v>3384.4920021777507</v>
      </c>
      <c r="Q23" s="85">
        <f t="shared" si="0"/>
        <v>1</v>
      </c>
      <c r="R23" s="86">
        <f t="shared" si="1"/>
        <v>27.309342045347261</v>
      </c>
      <c r="S23" s="94">
        <f t="shared" si="2"/>
        <v>128.47526713472797</v>
      </c>
      <c r="T23" s="80">
        <f t="shared" si="9"/>
        <v>35.524481948545926</v>
      </c>
      <c r="W23" s="73"/>
    </row>
    <row r="24" spans="1:23" x14ac:dyDescent="0.25">
      <c r="H24" s="59">
        <f t="shared" si="3"/>
        <v>2038</v>
      </c>
      <c r="I24" s="97">
        <f t="shared" si="10"/>
        <v>10583.461809150316</v>
      </c>
      <c r="J24" s="60">
        <f t="shared" si="4"/>
        <v>311859.34130962944</v>
      </c>
      <c r="K24" s="60">
        <f>IF(H24=Year_Open_to_Traffic?,Calculations!$E$4,K23+(K23*M24))</f>
        <v>308457.23940443341</v>
      </c>
      <c r="L24" s="60">
        <f>IF(AND(H24&gt;=Year_Open_to_Traffic?, Calculations!H24&lt;Year_Open_to_Traffic?+'Inputs &amp; Outputs'!B$21), 1, 0)</f>
        <v>1</v>
      </c>
      <c r="M24" s="81">
        <f t="shared" si="11"/>
        <v>5.2031155656429018E-3</v>
      </c>
      <c r="N24" s="87">
        <f t="shared" si="12"/>
        <v>0.42683854846341257</v>
      </c>
      <c r="O24" s="88">
        <f t="shared" si="7"/>
        <v>1</v>
      </c>
      <c r="P24" s="84">
        <f>(J24-K24)*L24</f>
        <v>3402.101905196032</v>
      </c>
      <c r="Q24" s="85">
        <f t="shared" si="0"/>
        <v>1</v>
      </c>
      <c r="R24" s="86">
        <f t="shared" si="1"/>
        <v>27.93745691239025</v>
      </c>
      <c r="S24" s="94">
        <f t="shared" si="2"/>
        <v>132.11404478928515</v>
      </c>
      <c r="T24" s="80">
        <f t="shared" si="9"/>
        <v>34.140779712153851</v>
      </c>
      <c r="W24" s="73"/>
    </row>
    <row r="25" spans="1:23" x14ac:dyDescent="0.25">
      <c r="H25" s="15">
        <f t="shared" si="3"/>
        <v>2039</v>
      </c>
      <c r="I25" s="97">
        <f t="shared" si="10"/>
        <v>10638.528784027894</v>
      </c>
      <c r="J25" s="60">
        <f t="shared" si="4"/>
        <v>313481.98150268872</v>
      </c>
      <c r="K25" s="60">
        <f>IF(H25=Year_Open_to_Traffic?,Calculations!$E$4,K24+(K24*M25))</f>
        <v>310062.17806811386</v>
      </c>
      <c r="L25" s="60">
        <f>IF(AND(H25&gt;=Year_Open_to_Traffic?, Calculations!H25&lt;Year_Open_to_Traffic?+'Inputs &amp; Outputs'!B$21), 1, 0)</f>
        <v>1</v>
      </c>
      <c r="M25" s="81">
        <f t="shared" si="11"/>
        <v>5.2031155656429018E-3</v>
      </c>
      <c r="N25" s="87">
        <f t="shared" si="12"/>
        <v>0.42905943875893898</v>
      </c>
      <c r="O25" s="88">
        <f t="shared" si="7"/>
        <v>1</v>
      </c>
      <c r="P25" s="84">
        <f t="shared" si="8"/>
        <v>3419.8034345748601</v>
      </c>
      <c r="Q25" s="85">
        <f t="shared" si="0"/>
        <v>1</v>
      </c>
      <c r="R25" s="86">
        <f t="shared" si="1"/>
        <v>28.580018421375218</v>
      </c>
      <c r="S25" s="94">
        <f t="shared" si="2"/>
        <v>135.85588276910812</v>
      </c>
      <c r="T25" s="80">
        <f t="shared" si="9"/>
        <v>32.81097359961754</v>
      </c>
      <c r="W25" s="73"/>
    </row>
    <row r="26" spans="1:23" x14ac:dyDescent="0.25">
      <c r="H26" s="59">
        <f t="shared" si="3"/>
        <v>2040</v>
      </c>
      <c r="I26" s="97">
        <f t="shared" si="10"/>
        <v>10693.882278739609</v>
      </c>
      <c r="J26" s="60">
        <f t="shared" si="4"/>
        <v>315113.06448019395</v>
      </c>
      <c r="K26" s="60">
        <f>IF(H26=Year_Open_to_Traffic?,Calculations!$E$4,K25+(K25*M26))</f>
        <v>311675.4674131372</v>
      </c>
      <c r="L26" s="60">
        <f>IF(AND(H26&gt;=Year_Open_to_Traffic?, Calculations!H26&lt;Year_Open_to_Traffic?+'Inputs &amp; Outputs'!B$21), 1, 0)</f>
        <v>1</v>
      </c>
      <c r="M26" s="81">
        <f t="shared" si="11"/>
        <v>5.2031155656429018E-3</v>
      </c>
      <c r="N26" s="87">
        <f t="shared" si="12"/>
        <v>0.43129188460333162</v>
      </c>
      <c r="O26" s="88">
        <f t="shared" si="7"/>
        <v>1</v>
      </c>
      <c r="P26" s="84">
        <f t="shared" si="8"/>
        <v>3437.5970670567476</v>
      </c>
      <c r="Q26" s="85">
        <f t="shared" si="0"/>
        <v>1</v>
      </c>
      <c r="R26" s="86">
        <f t="shared" si="1"/>
        <v>29.237358845066851</v>
      </c>
      <c r="S26" s="94">
        <f t="shared" si="2"/>
        <v>139.70370002985956</v>
      </c>
      <c r="T26" s="80">
        <f t="shared" si="9"/>
        <v>31.532964321009821</v>
      </c>
      <c r="W26" s="73"/>
    </row>
    <row r="27" spans="1:23" x14ac:dyDescent="0.25">
      <c r="H27" s="15">
        <f t="shared" si="3"/>
        <v>2041</v>
      </c>
      <c r="I27" s="97">
        <f t="shared" si="10"/>
        <v>10749.523784081272</v>
      </c>
      <c r="J27" s="60">
        <f t="shared" si="4"/>
        <v>316752.63417092827</v>
      </c>
      <c r="K27" s="60">
        <f>IF(H27=Year_Open_to_Traffic?,Calculations!$E$4,K26+(K26*M27))</f>
        <v>313297.15088906355</v>
      </c>
      <c r="L27" s="60">
        <f>IF(AND(H27&gt;=Year_Open_to_Traffic?, Calculations!H27&lt;Year_Open_to_Traffic?+'Inputs &amp; Outputs'!B$21), 1, 0)</f>
        <v>1</v>
      </c>
      <c r="M27" s="81">
        <f t="shared" si="11"/>
        <v>5.2031155656429018E-3</v>
      </c>
      <c r="N27" s="87">
        <f t="shared" si="12"/>
        <v>0.43353594612144669</v>
      </c>
      <c r="O27" s="88">
        <f t="shared" si="7"/>
        <v>1</v>
      </c>
      <c r="P27" s="84">
        <f t="shared" si="8"/>
        <v>3455.4832818647265</v>
      </c>
      <c r="Q27" s="85">
        <f t="shared" si="0"/>
        <v>1</v>
      </c>
      <c r="R27" s="86">
        <f t="shared" si="1"/>
        <v>29.909818098503379</v>
      </c>
      <c r="S27" s="94">
        <f t="shared" si="2"/>
        <v>143.6604982001609</v>
      </c>
      <c r="T27" s="80">
        <f t="shared" si="9"/>
        <v>30.304734355144397</v>
      </c>
      <c r="W27" s="73"/>
    </row>
    <row r="28" spans="1:23" x14ac:dyDescent="0.25">
      <c r="H28" s="59">
        <f t="shared" si="3"/>
        <v>2042</v>
      </c>
      <c r="I28" s="97">
        <f t="shared" si="10"/>
        <v>10805.454798605473</v>
      </c>
      <c r="J28" s="60">
        <f t="shared" si="4"/>
        <v>318400.73473224143</v>
      </c>
      <c r="K28" s="60">
        <f>IF(H28=Year_Open_to_Traffic?,Calculations!$E$4,K27+(K27*M28))</f>
        <v>314927.27217152598</v>
      </c>
      <c r="L28" s="60">
        <f>IF(AND(H28&gt;=Year_Open_to_Traffic?, Calculations!H28&lt;Year_Open_to_Traffic?+'Inputs &amp; Outputs'!B$21), 1, 0)</f>
        <v>1</v>
      </c>
      <c r="M28" s="81">
        <f t="shared" si="11"/>
        <v>5.2031155656429018E-3</v>
      </c>
      <c r="N28" s="87">
        <f t="shared" si="12"/>
        <v>0.43579168375097693</v>
      </c>
      <c r="O28" s="88">
        <f t="shared" si="7"/>
        <v>1</v>
      </c>
      <c r="P28" s="84">
        <f t="shared" si="8"/>
        <v>3473.4625607154449</v>
      </c>
      <c r="Q28" s="85">
        <f t="shared" si="0"/>
        <v>1</v>
      </c>
      <c r="R28" s="86">
        <f t="shared" si="1"/>
        <v>30.597743914768959</v>
      </c>
      <c r="S28" s="94">
        <f t="shared" si="2"/>
        <v>147.72936392312926</v>
      </c>
      <c r="T28" s="80">
        <f t="shared" si="9"/>
        <v>29.124344764630592</v>
      </c>
      <c r="W28" s="73"/>
    </row>
    <row r="29" spans="1:23" x14ac:dyDescent="0.25">
      <c r="H29" s="15">
        <f t="shared" si="3"/>
        <v>2043</v>
      </c>
      <c r="I29" s="97">
        <f t="shared" si="10"/>
        <v>10861.676828661948</v>
      </c>
      <c r="J29" s="60">
        <f t="shared" si="4"/>
        <v>320057.41055123886</v>
      </c>
      <c r="K29" s="60">
        <f>IF(H29=Year_Open_to_Traffic?,Calculations!$E$4,K28+(K28*M29))</f>
        <v>316565.87516340712</v>
      </c>
      <c r="L29" s="60">
        <f>IF(AND(H29&gt;=Year_Open_to_Traffic?, Calculations!H29&lt;Year_Open_to_Traffic?+'Inputs &amp; Outputs'!B$21), 1, 0)</f>
        <v>1</v>
      </c>
      <c r="M29" s="81">
        <f t="shared" si="11"/>
        <v>5.2031155656429018E-3</v>
      </c>
      <c r="N29" s="87">
        <f t="shared" si="12"/>
        <v>0.43805915824407937</v>
      </c>
      <c r="O29" s="88">
        <f t="shared" si="7"/>
        <v>1</v>
      </c>
      <c r="P29" s="84">
        <f t="shared" si="8"/>
        <v>3491.5353878317401</v>
      </c>
      <c r="Q29" s="85">
        <f t="shared" si="0"/>
        <v>1</v>
      </c>
      <c r="R29" s="86">
        <f t="shared" si="1"/>
        <v>31.301492024808638</v>
      </c>
      <c r="S29" s="94">
        <f t="shared" si="2"/>
        <v>151.91347126420777</v>
      </c>
      <c r="T29" s="80">
        <f t="shared" si="9"/>
        <v>27.989932134978659</v>
      </c>
      <c r="W29" s="73"/>
    </row>
    <row r="30" spans="1:23" x14ac:dyDescent="0.25">
      <c r="H30" s="15">
        <f t="shared" si="3"/>
        <v>2044</v>
      </c>
      <c r="I30" s="97">
        <f t="shared" si="10"/>
        <v>10918.191388438141</v>
      </c>
      <c r="J30" s="60">
        <f t="shared" si="4"/>
        <v>321722.70624597737</v>
      </c>
      <c r="K30" s="60">
        <f>IF(H30=Year_Open_to_Traffic?,Calculations!$E$4,K29+(K29*M30))</f>
        <v>318213.00399602123</v>
      </c>
      <c r="L30" s="60">
        <f>IF(AND(H30&gt;=Year_Open_to_Traffic?, Calculations!H30&lt;Year_Open_to_Traffic?+'Inputs &amp; Outputs'!B$21), 1, 0)</f>
        <v>1</v>
      </c>
      <c r="M30" s="81">
        <f t="shared" si="11"/>
        <v>5.2031155656429018E-3</v>
      </c>
      <c r="N30" s="87">
        <f t="shared" si="12"/>
        <v>0.44033843066901157</v>
      </c>
      <c r="O30" s="88">
        <f t="shared" si="7"/>
        <v>1</v>
      </c>
      <c r="P30" s="84">
        <f t="shared" si="8"/>
        <v>3509.7022499561426</v>
      </c>
      <c r="Q30" s="85">
        <f t="shared" si="0"/>
        <v>1</v>
      </c>
      <c r="R30" s="86">
        <f t="shared" si="1"/>
        <v>32.021426341379232</v>
      </c>
      <c r="S30" s="94">
        <f t="shared" si="2"/>
        <v>156.21608418722957</v>
      </c>
      <c r="T30" s="80">
        <f t="shared" si="9"/>
        <v>26.899705632936435</v>
      </c>
      <c r="W30" s="73"/>
    </row>
    <row r="31" spans="1:23" x14ac:dyDescent="0.25">
      <c r="H31" s="15">
        <f t="shared" si="3"/>
        <v>2045</v>
      </c>
      <c r="I31" s="97">
        <f t="shared" si="10"/>
        <v>10974.999999999993</v>
      </c>
      <c r="J31" s="60">
        <f t="shared" si="4"/>
        <v>323396.66666666657</v>
      </c>
      <c r="K31" s="60">
        <f>IF(H31=Year_Open_to_Traffic?,Calculations!$E$4,K30+(K30*M31))</f>
        <v>319868.70303030289</v>
      </c>
      <c r="L31" s="60">
        <f>IF(AND(H31&gt;=Year_Open_to_Traffic?, Calculations!H31&lt;Year_Open_to_Traffic?+'Inputs &amp; Outputs'!B$21), 1, 0)</f>
        <v>1</v>
      </c>
      <c r="M31" s="81">
        <f t="shared" si="11"/>
        <v>5.2031155656429018E-3</v>
      </c>
      <c r="N31" s="87">
        <f t="shared" si="12"/>
        <v>0.44262956241177626</v>
      </c>
      <c r="O31" s="88">
        <f t="shared" si="7"/>
        <v>1</v>
      </c>
      <c r="P31" s="84">
        <f t="shared" si="8"/>
        <v>3527.9636363636819</v>
      </c>
      <c r="Q31" s="85">
        <f t="shared" si="0"/>
        <v>1</v>
      </c>
      <c r="R31" s="86">
        <f t="shared" si="1"/>
        <v>32.757919147230957</v>
      </c>
      <c r="S31" s="94">
        <f t="shared" si="2"/>
        <v>160.64055910057763</v>
      </c>
      <c r="T31" s="80">
        <f t="shared" si="9"/>
        <v>25.851944179399201</v>
      </c>
      <c r="W31" s="73"/>
    </row>
    <row r="32" spans="1:23" x14ac:dyDescent="0.25">
      <c r="H32" s="15">
        <f t="shared" si="3"/>
        <v>2046</v>
      </c>
      <c r="I32" s="97">
        <f t="shared" si="10"/>
        <v>11032.104193332923</v>
      </c>
      <c r="J32" s="60">
        <f t="shared" si="4"/>
        <v>325079.33689687692</v>
      </c>
      <c r="K32" s="60">
        <f>IF(H32=Year_Open_to_Traffic?,Calculations!$E$4,K31+(K31*M32))</f>
        <v>321533.01685800188</v>
      </c>
      <c r="L32" s="60">
        <f>IF(AND(H32&gt;=Year_Open_to_Traffic?, Calculations!H32&lt;Year_Open_to_Traffic?+'Inputs &amp; Outputs'!B$21), 1, 0)</f>
        <v>1</v>
      </c>
      <c r="M32" s="81">
        <f t="shared" si="11"/>
        <v>5.2031155656429018E-3</v>
      </c>
      <c r="N32" s="87">
        <f t="shared" si="12"/>
        <v>0.44493261517777466</v>
      </c>
      <c r="O32" s="88">
        <f t="shared" si="7"/>
        <v>1</v>
      </c>
      <c r="P32" s="84">
        <f t="shared" si="8"/>
        <v>3546.3200388750411</v>
      </c>
      <c r="Q32" s="85">
        <f t="shared" si="0"/>
        <v>1</v>
      </c>
      <c r="R32" s="86">
        <f t="shared" si="1"/>
        <v>33.511351287617266</v>
      </c>
      <c r="S32" s="94">
        <f t="shared" si="2"/>
        <v>165.19034747547065</v>
      </c>
      <c r="T32" s="80">
        <f t="shared" si="9"/>
        <v>24.844993732439132</v>
      </c>
      <c r="W32" s="73"/>
    </row>
    <row r="33" spans="8:23" x14ac:dyDescent="0.25">
      <c r="H33" s="15">
        <f t="shared" si="3"/>
        <v>2047</v>
      </c>
      <c r="I33" s="97">
        <f t="shared" si="10"/>
        <v>11089.505506383048</v>
      </c>
      <c r="J33" s="60">
        <f t="shared" si="4"/>
        <v>326770.76225475391</v>
      </c>
      <c r="K33" s="60">
        <f>IF(H33=Year_Open_to_Traffic?,Calculations!$E$4,K32+(K32*M33))</f>
        <v>323205.99030288385</v>
      </c>
      <c r="L33" s="60">
        <f>IF(AND(H33&gt;=Year_Open_to_Traffic?, Calculations!H33&lt;Year_Open_to_Traffic?+'Inputs &amp; Outputs'!B$21), 1, 0)</f>
        <v>1</v>
      </c>
      <c r="M33" s="81">
        <f t="shared" si="11"/>
        <v>5.2031155656429018E-3</v>
      </c>
      <c r="N33" s="87">
        <f t="shared" si="12"/>
        <v>0.44724765099346836</v>
      </c>
      <c r="O33" s="88">
        <f t="shared" si="7"/>
        <v>1</v>
      </c>
      <c r="P33" s="84">
        <f t="shared" si="8"/>
        <v>3564.7719518700615</v>
      </c>
      <c r="Q33" s="85">
        <f t="shared" si="0"/>
        <v>1</v>
      </c>
      <c r="R33" s="86">
        <f t="shared" si="1"/>
        <v>34.282112367232457</v>
      </c>
      <c r="S33" s="94">
        <f t="shared" si="2"/>
        <v>169.86899853841953</v>
      </c>
      <c r="T33" s="80">
        <f t="shared" si="9"/>
        <v>23.877264676164462</v>
      </c>
      <c r="W33" s="73"/>
    </row>
    <row r="34" spans="8:23" x14ac:dyDescent="0.25">
      <c r="H34" s="15">
        <f t="shared" si="3"/>
        <v>2048</v>
      </c>
      <c r="I34" s="97">
        <f t="shared" si="10"/>
        <v>11147.205485098591</v>
      </c>
      <c r="J34" s="60">
        <f t="shared" si="4"/>
        <v>328470.98829423863</v>
      </c>
      <c r="K34" s="60">
        <f>IF(H34=Year_Open_to_Traffic?,Calculations!$E$4,K33+(K33*M34))</f>
        <v>324887.66842193779</v>
      </c>
      <c r="L34" s="60">
        <f>IF(AND(H34&gt;=Year_Open_to_Traffic?, Calculations!H34&lt;Year_Open_to_Traffic?+'Inputs &amp; Outputs'!B$21), 1, 0)</f>
        <v>1</v>
      </c>
      <c r="M34" s="81">
        <f t="shared" si="11"/>
        <v>5.2031155656429018E-3</v>
      </c>
      <c r="N34" s="87">
        <f t="shared" si="12"/>
        <v>0.44957473220804972</v>
      </c>
      <c r="O34" s="88">
        <f t="shared" si="7"/>
        <v>1</v>
      </c>
      <c r="P34" s="84">
        <f t="shared" si="8"/>
        <v>3583.3198723008391</v>
      </c>
      <c r="Q34" s="85">
        <f t="shared" si="0"/>
        <v>1</v>
      </c>
      <c r="R34" s="86">
        <f t="shared" si="1"/>
        <v>35.070600951678806</v>
      </c>
      <c r="S34" s="94">
        <f t="shared" si="2"/>
        <v>174.68016203991988</v>
      </c>
      <c r="T34" s="80">
        <f t="shared" si="9"/>
        <v>22.947229311280886</v>
      </c>
      <c r="W34" s="73"/>
    </row>
    <row r="35" spans="8:23" x14ac:dyDescent="0.25">
      <c r="H35" s="15">
        <f t="shared" si="3"/>
        <v>2049</v>
      </c>
      <c r="I35" s="97">
        <f t="shared" si="10"/>
        <v>11205.205683471528</v>
      </c>
      <c r="J35" s="60">
        <f t="shared" si="4"/>
        <v>330180.0608062945</v>
      </c>
      <c r="K35" s="60">
        <f>IF(H35=Year_Open_to_Traffic?,Calculations!$E$4,K34+(K34*M35))</f>
        <v>326578.09650658938</v>
      </c>
      <c r="L35" s="60">
        <f>IF(AND(H35&gt;=Year_Open_to_Traffic?, Calculations!H35&lt;Year_Open_to_Traffic?+'Inputs &amp; Outputs'!B$21), 1, 0)</f>
        <v>1</v>
      </c>
      <c r="M35" s="81">
        <f t="shared" si="11"/>
        <v>5.2031155656429018E-3</v>
      </c>
      <c r="N35" s="87">
        <f t="shared" si="12"/>
        <v>0.45191392149512116</v>
      </c>
      <c r="O35" s="88">
        <f t="shared" si="7"/>
        <v>1</v>
      </c>
      <c r="P35" s="84">
        <f t="shared" si="8"/>
        <v>3601.9642997051124</v>
      </c>
      <c r="Q35" s="85">
        <f t="shared" si="0"/>
        <v>1</v>
      </c>
      <c r="R35" s="86">
        <f t="shared" si="1"/>
        <v>35.877224773567399</v>
      </c>
      <c r="S35" s="94">
        <f t="shared" si="2"/>
        <v>179.627591101571</v>
      </c>
      <c r="T35" s="80">
        <f t="shared" si="9"/>
        <v>22.053419443398905</v>
      </c>
      <c r="W35" s="73"/>
    </row>
    <row r="36" spans="8:23" x14ac:dyDescent="0.25">
      <c r="H36" s="15">
        <f t="shared" si="3"/>
        <v>2050</v>
      </c>
      <c r="I36" s="97">
        <f t="shared" si="10"/>
        <v>11263.507663579428</v>
      </c>
      <c r="J36" s="60">
        <f t="shared" si="4"/>
        <v>331898.02582014067</v>
      </c>
      <c r="K36" s="60">
        <f>IF(H36=Year_Open_to_Traffic?,Calculations!$E$4,K35+(K35*M36))</f>
        <v>328277.32008392084</v>
      </c>
      <c r="L36" s="60">
        <f>IF(AND(H36&gt;=Year_Open_to_Traffic?, Calculations!H36&lt;Year_Open_to_Traffic?+'Inputs &amp; Outputs'!B$21), 1, 0)</f>
        <v>1</v>
      </c>
      <c r="M36" s="81">
        <f t="shared" si="11"/>
        <v>5.2031155656429018E-3</v>
      </c>
      <c r="N36" s="87">
        <f t="shared" si="12"/>
        <v>0.45426528185438314</v>
      </c>
      <c r="O36" s="88">
        <f t="shared" si="7"/>
        <v>1</v>
      </c>
      <c r="P36" s="84">
        <f t="shared" si="8"/>
        <v>3620.7057362198248</v>
      </c>
      <c r="Q36" s="85">
        <f t="shared" si="0"/>
        <v>1</v>
      </c>
      <c r="R36" s="86">
        <f t="shared" si="1"/>
        <v>36.702400943359457</v>
      </c>
      <c r="S36" s="94">
        <f t="shared" si="2"/>
        <v>184.71514514383946</v>
      </c>
      <c r="T36" s="80">
        <f t="shared" si="9"/>
        <v>21.194424065278906</v>
      </c>
      <c r="W36" s="73"/>
    </row>
    <row r="37" spans="8:23" x14ac:dyDescent="0.25">
      <c r="H37" s="52"/>
      <c r="I37" s="52"/>
      <c r="J37" s="52"/>
      <c r="K37" s="52"/>
      <c r="L37" s="52"/>
      <c r="M37" s="75"/>
      <c r="N37" s="76"/>
      <c r="O37" s="77"/>
      <c r="P37" s="52"/>
      <c r="Q37" s="52"/>
      <c r="R37" s="52"/>
      <c r="S37" s="74"/>
      <c r="T37" s="80">
        <f>SUM(T4:T36)</f>
        <v>1006.8685239292506</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8" t="s">
        <v>189</v>
      </c>
      <c r="C2" s="158"/>
      <c r="D2" s="158"/>
      <c r="E2" s="158"/>
      <c r="F2" s="158"/>
      <c r="G2" s="158"/>
      <c r="H2" s="158"/>
      <c r="I2" s="158"/>
    </row>
    <row r="3" spans="2:14" x14ac:dyDescent="0.25">
      <c r="B3" s="159" t="s">
        <v>220</v>
      </c>
      <c r="C3" s="159"/>
      <c r="I3" s="92"/>
    </row>
    <row r="4" spans="2:14" ht="30" x14ac:dyDescent="0.25">
      <c r="B4" s="78" t="s">
        <v>190</v>
      </c>
      <c r="C4" s="78" t="s">
        <v>123</v>
      </c>
      <c r="D4" s="147"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8D82EE78E06404EA538E3F82A7090E4" ma:contentTypeVersion="" ma:contentTypeDescription="Create a new document." ma:contentTypeScope="" ma:versionID="695081604584c49242f0244be0f6158d">
  <xsd:schema xmlns:xsd="http://www.w3.org/2001/XMLSchema" xmlns:xs="http://www.w3.org/2001/XMLSchema" xmlns:p="http://schemas.microsoft.com/office/2006/metadata/properties" xmlns:ns2="B5D90540-3F5E-474C-9A86-D177C8B4CD2B" xmlns:ns3="bb691747-8bc2-4259-b27e-e7a3fc70b31c" targetNamespace="http://schemas.microsoft.com/office/2006/metadata/properties" ma:root="true" ma:fieldsID="7214304002f18efb845a14d99f9d66ee" ns2:_="" ns3:_="">
    <xsd:import namespace="B5D90540-3F5E-474C-9A86-D177C8B4CD2B"/>
    <xsd:import namespace="bb691747-8bc2-4259-b27e-e7a3fc70b31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3:SharedWithUsers" minOccurs="0"/>
                <xsd:element ref="ns3:SharedWithDetail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D90540-3F5E-474C-9A86-D177C8B4CD2B"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b691747-8bc2-4259-b27e-e7a3fc70b31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5E8BD43-FE19-4755-AF50-CC35C78F8412}">
  <ds:schemaRefs>
    <ds:schemaRef ds:uri="http://purl.org/dc/elements/1.1/"/>
    <ds:schemaRef ds:uri="http://schemas.microsoft.com/office/infopath/2007/PartnerControls"/>
    <ds:schemaRef ds:uri="http://schemas.microsoft.com/office/2006/metadata/properties"/>
    <ds:schemaRef ds:uri="http://purl.org/dc/terms/"/>
    <ds:schemaRef ds:uri="http://schemas.microsoft.com/office/2006/documentManagement/types"/>
    <ds:schemaRef ds:uri="bb691747-8bc2-4259-b27e-e7a3fc70b31c"/>
    <ds:schemaRef ds:uri="http://schemas.openxmlformats.org/package/2006/metadata/core-properties"/>
    <ds:schemaRef ds:uri="B5D90540-3F5E-474C-9A86-D177C8B4CD2B"/>
    <ds:schemaRef ds:uri="http://www.w3.org/XML/1998/namespace"/>
    <ds:schemaRef ds:uri="http://purl.org/dc/dcmitype/"/>
  </ds:schemaRefs>
</ds:datastoreItem>
</file>

<file path=customXml/itemProps2.xml><?xml version="1.0" encoding="utf-8"?>
<ds:datastoreItem xmlns:ds="http://schemas.openxmlformats.org/officeDocument/2006/customXml" ds:itemID="{0BF68C23-67E0-403A-AF14-9A57FA31CE81}">
  <ds:schemaRefs>
    <ds:schemaRef ds:uri="http://schemas.microsoft.com/sharepoint/v3/contenttype/forms"/>
  </ds:schemaRefs>
</ds:datastoreItem>
</file>

<file path=customXml/itemProps3.xml><?xml version="1.0" encoding="utf-8"?>
<ds:datastoreItem xmlns:ds="http://schemas.openxmlformats.org/officeDocument/2006/customXml" ds:itemID="{84881538-CEFD-4895-B235-C634B39746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D90540-3F5E-474C-9A86-D177C8B4CD2B"/>
    <ds:schemaRef ds:uri="bb691747-8bc2-4259-b27e-e7a3fc70b3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Ana Ramirez</cp:lastModifiedBy>
  <cp:lastPrinted>2018-07-16T14:36:56Z</cp:lastPrinted>
  <dcterms:created xsi:type="dcterms:W3CDTF">2012-07-25T15:48:32Z</dcterms:created>
  <dcterms:modified xsi:type="dcterms:W3CDTF">2018-10-31T03:56:48Z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0x01010028D82EE78E06404EA538E3F82A7090E4</vt:lpwstr>
  </property>
</Properties>
</file>